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7EC59081-6E1C-4A4A-8ACF-49330B775A53}" xr6:coauthVersionLast="47" xr6:coauthVersionMax="47" xr10:uidLastSave="{00000000-0000-0000-0000-000000000000}"/>
  <bookViews>
    <workbookView xWindow="390" yWindow="390" windowWidth="17145" windowHeight="1075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" l="1"/>
  <c r="D33" i="1" s="1"/>
  <c r="C37" i="1"/>
  <c r="C36" i="1" s="1"/>
  <c r="C32" i="1" s="1"/>
  <c r="D37" i="1"/>
  <c r="D36" i="1" s="1"/>
  <c r="E37" i="1"/>
  <c r="E36" i="1" s="1"/>
  <c r="F37" i="1"/>
  <c r="F36" i="1" s="1"/>
  <c r="G37" i="1"/>
  <c r="G36" i="1" s="1"/>
  <c r="D32" i="1" l="1"/>
  <c r="D9" i="1"/>
  <c r="D8" i="1" s="1"/>
  <c r="C9" i="1"/>
  <c r="C27" i="1" l="1"/>
  <c r="C30" i="1"/>
  <c r="C29" i="1" s="1"/>
  <c r="D27" i="1"/>
  <c r="D30" i="1"/>
  <c r="D29" i="1" s="1"/>
  <c r="D26" i="1" s="1"/>
  <c r="D62" i="1"/>
  <c r="D41" i="1"/>
  <c r="D40" i="1" s="1"/>
  <c r="D39" i="1" s="1"/>
  <c r="C41" i="1"/>
  <c r="C40" i="1" s="1"/>
  <c r="C39" i="1" s="1"/>
  <c r="C26" i="1" l="1"/>
  <c r="G60" i="1"/>
  <c r="G59" i="1" s="1"/>
  <c r="F60" i="1"/>
  <c r="E60" i="1"/>
  <c r="E59" i="1" s="1"/>
  <c r="D60" i="1"/>
  <c r="D59" i="1" s="1"/>
  <c r="C60" i="1"/>
  <c r="F59" i="1"/>
  <c r="G57" i="1"/>
  <c r="G56" i="1" s="1"/>
  <c r="F57" i="1"/>
  <c r="F56" i="1" s="1"/>
  <c r="E57" i="1"/>
  <c r="E56" i="1" s="1"/>
  <c r="D57" i="1"/>
  <c r="C57" i="1"/>
  <c r="C56" i="1" s="1"/>
  <c r="G54" i="1"/>
  <c r="G53" i="1" s="1"/>
  <c r="F54" i="1"/>
  <c r="F53" i="1" s="1"/>
  <c r="E54" i="1"/>
  <c r="E53" i="1" s="1"/>
  <c r="D54" i="1"/>
  <c r="D53" i="1" s="1"/>
  <c r="C54" i="1"/>
  <c r="C53" i="1" s="1"/>
  <c r="G51" i="1"/>
  <c r="G50" i="1" s="1"/>
  <c r="F51" i="1"/>
  <c r="E51" i="1"/>
  <c r="E50" i="1" s="1"/>
  <c r="D51" i="1"/>
  <c r="C51" i="1"/>
  <c r="C50" i="1" s="1"/>
  <c r="F50" i="1"/>
  <c r="G48" i="1"/>
  <c r="F48" i="1"/>
  <c r="E48" i="1"/>
  <c r="D48" i="1"/>
  <c r="C48" i="1"/>
  <c r="G46" i="1"/>
  <c r="F46" i="1"/>
  <c r="E46" i="1"/>
  <c r="D46" i="1"/>
  <c r="D45" i="1" s="1"/>
  <c r="C46" i="1"/>
  <c r="G32" i="1"/>
  <c r="F32" i="1"/>
  <c r="E32" i="1"/>
  <c r="G24" i="1"/>
  <c r="F24" i="1"/>
  <c r="E24" i="1"/>
  <c r="D24" i="1"/>
  <c r="C24" i="1"/>
  <c r="G22" i="1"/>
  <c r="F22" i="1"/>
  <c r="E22" i="1"/>
  <c r="D22" i="1"/>
  <c r="C22" i="1"/>
  <c r="G19" i="1"/>
  <c r="F19" i="1"/>
  <c r="E19" i="1"/>
  <c r="D19" i="1"/>
  <c r="C19" i="1"/>
  <c r="G16" i="1"/>
  <c r="G15" i="1" s="1"/>
  <c r="F16" i="1"/>
  <c r="E16" i="1"/>
  <c r="E15" i="1" s="1"/>
  <c r="D16" i="1"/>
  <c r="C16" i="1"/>
  <c r="C15" i="1" s="1"/>
  <c r="F15" i="1"/>
  <c r="G9" i="1"/>
  <c r="F9" i="1"/>
  <c r="F8" i="1" s="1"/>
  <c r="E9" i="1"/>
  <c r="E8" i="1" s="1"/>
  <c r="G8" i="1"/>
  <c r="C8" i="1"/>
  <c r="E21" i="1" l="1"/>
  <c r="G21" i="1"/>
  <c r="G18" i="1" s="1"/>
  <c r="G7" i="1" s="1"/>
  <c r="E45" i="1"/>
  <c r="E44" i="1" s="1"/>
  <c r="E43" i="1" s="1"/>
  <c r="G45" i="1"/>
  <c r="G44" i="1" s="1"/>
  <c r="G43" i="1" s="1"/>
  <c r="C21" i="1"/>
  <c r="C18" i="1" s="1"/>
  <c r="C7" i="1" s="1"/>
  <c r="E18" i="1"/>
  <c r="E7" i="1" s="1"/>
  <c r="F21" i="1"/>
  <c r="F18" i="1" s="1"/>
  <c r="C59" i="1"/>
  <c r="F45" i="1"/>
  <c r="F44" i="1" s="1"/>
  <c r="F43" i="1" s="1"/>
  <c r="C45" i="1"/>
  <c r="C44" i="1" s="1"/>
  <c r="D56" i="1"/>
  <c r="D50" i="1"/>
  <c r="D15" i="1"/>
  <c r="F7" i="1"/>
  <c r="D21" i="1"/>
  <c r="G64" i="1" l="1"/>
  <c r="C43" i="1"/>
  <c r="C64" i="1" s="1"/>
  <c r="E64" i="1"/>
  <c r="F64" i="1"/>
  <c r="D44" i="1"/>
  <c r="D43" i="1" s="1"/>
  <c r="D18" i="1"/>
  <c r="D7" i="1" l="1"/>
  <c r="D64" i="1" s="1"/>
</calcChain>
</file>

<file path=xl/sharedStrings.xml><?xml version="1.0" encoding="utf-8"?>
<sst xmlns="http://schemas.openxmlformats.org/spreadsheetml/2006/main" count="126" uniqueCount="122">
  <si>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</si>
  <si>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</si>
  <si>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</si>
  <si>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</si>
  <si>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</si>
  <si>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</si>
  <si>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</si>
  <si>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</si>
  <si>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</si>
  <si>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</si>
  <si>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</si>
  <si>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</si>
  <si>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</si>
  <si>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</si>
  <si>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</si>
  <si>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</si>
  <si>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</si>
  <si>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</si>
  <si>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</si>
  <si>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</si>
  <si>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</si>
  <si>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</si>
  <si>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</si>
  <si>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</si>
  <si>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</si>
  <si>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</si>
  <si>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</si>
  <si>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</si>
  <si>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</si>
  <si>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</si>
  <si>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</si>
  <si>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</si>
  <si>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</si>
  <si>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</si>
  <si>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</si>
  <si>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</si>
  <si>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</si>
  <si>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</si>
  <si>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</si>
  <si>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</si>
  <si>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</si>
  <si>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</si>
  <si>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</si>
  <si>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</si>
  <si>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</si>
  <si>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</si>
  <si>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</si>
  <si>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</si>
  <si>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</si>
  <si>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</si>
  <si>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</si>
  <si>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</si>
  <si>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</si>
  <si>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</si>
  <si>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</si>
  <si>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</si>
  <si>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</si>
  <si>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</si>
  <si>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</si>
  <si>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</si>
  <si>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</si>
  <si>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</si>
  <si>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</si>
  <si>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</si>
  <si>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</si>
  <si>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</si>
  <si>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</si>
  <si>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</si>
  <si>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</si>
  <si>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</si>
  <si>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</si>
  <si>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</si>
  <si>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</si>
  <si>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</si>
  <si>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</si>
  <si>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</si>
  <si>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</si>
  <si>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</si>
  <si>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</si>
  <si>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</si>
  <si>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</si>
  <si>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</si>
  <si>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</si>
  <si>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</si>
  <si>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</si>
  <si>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</si>
  <si>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</si>
  <si>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</si>
  <si>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</si>
  <si>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</si>
  <si>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</si>
  <si>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</si>
  <si>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</si>
  <si>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Утверждено на 2024 год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</si>
  <si>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</si>
  <si>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</si>
  <si>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</si>
  <si>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000 2 08 05000 10 0000 150</t>
  </si>
  <si>
    <t>ДОХОДЫ ОТ ПРОДАЖИ МАТЕРИАЛЬНЫХ И НЕМАТЕРИАЛЬНЫХ АКТИВОВ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</si>
  <si>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</si>
  <si>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</si>
  <si>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</si>
  <si>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</si>
  <si>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</si>
  <si>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</si>
  <si>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</si>
  <si>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</si>
  <si>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</si>
  <si>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</si>
  <si>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</si>
  <si>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Брянской области  по кодам классификации доходов за 2024 год</t>
  </si>
  <si>
    <t>Исполнено за   2024 г.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</si>
  <si>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</si>
  <si>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</si>
  <si>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</si>
  <si>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</si>
  <si>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</si>
  <si>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</si>
  <si>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000 1 11 05300 00 0000 120</t>
  </si>
  <si>
    <t>000 1 11 05320 00 0000 120</t>
  </si>
  <si>
    <t>000 1 11 05325 10 0000 120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</si>
  <si>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от 29.05.2025г. № 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"Об  исполнении бюджета Краснорогского сельского поселения                                                                                                                                                                                                                   Почепского муниципального района Брянской области за  2024 года"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</si>
</sst>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9" fillId="0" borderId="2" xfId="1" applyFont="1" applyAlignment="1">
      <alignment wrapText="1"/>
    </xf>
    <xf numFmtId="0" fontId="8" fillId="0" borderId="2" xfId="1" applyFont="1" applyAlignment="1">
      <alignment wrapText="1"/>
    </xf>
    <xf numFmtId="49" fontId="8" fillId="0" borderId="3" xfId="2" applyFont="1" applyAlignment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/>
    <xf numFmtId="4" fontId="3" fillId="0" borderId="4" xfId="0" applyNumberFormat="1" applyFont="1" applyBorder="1" applyAlignment="1">
      <alignment vertical="center" wrapText="1"/>
    </xf>
    <xf numFmtId="0" fontId="8" fillId="0" borderId="5" xfId="1" applyFont="1" applyBorder="1" applyAlignment="1">
      <alignment wrapText="1"/>
    </xf>
    <xf numFmtId="4" fontId="2" fillId="0" borderId="4" xfId="0" applyNumberFormat="1" applyFont="1" applyBorder="1" applyAlignment="1">
      <alignment horizontal="right" vertical="center" wrapText="1"/>
    </xf>
    <xf numFmtId="0" fontId="9" fillId="0" borderId="6" xfId="1" applyFont="1" applyBorder="1" applyAlignment="1">
      <alignment horizontal="left" wrapText="1"/>
    </xf>
    <xf numFmtId="0" fontId="2" fillId="0" borderId="4" xfId="0" applyFont="1" applyBorder="1" applyAlignment="1">
      <alignment horizontal="justify" vertical="top" wrapText="1"/>
    </xf>
    <xf numFmtId="4" fontId="3" fillId="0" borderId="4" xfId="0" applyNumberFormat="1" applyFont="1" applyBorder="1" applyAlignment="1">
      <alignment horizontal="right" vertical="center" wrapText="1"/>
    </xf>
    <xf numFmtId="0" fontId="8" fillId="0" borderId="2" xfId="1" applyFont="1" applyAlignment="1">
      <alignment horizontal="left" wrapText="1"/>
    </xf>
    <xf numFmtId="49" fontId="8" fillId="0" borderId="3" xfId="2" applyFont="1">
      <alignment horizont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/>
  </cellXfs>
  <cellStyles count="3">
    <cellStyle name="xl30" xfId="1" xr:uid="{00000000-0005-0000-0000-000000000000}"/>
    <cellStyle name="xl41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view="pageBreakPreview" zoomScale="90" zoomScaleNormal="90" zoomScaleSheetLayoutView="90" zoomScalePageLayoutView="80" workbookViewId="0">
      <selection activeCell="B1" sqref="B1:I1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15.28515625" hidden="1" customWidth="1"/>
    <col min="6" max="6" width="13.42578125" hidden="1" customWidth="1"/>
    <col min="7" max="7" width="14" hidden="1" customWidth="1"/>
    <col min="8" max="8" width="2.7109375" customWidth="1"/>
    <col min="9" max="9" width="11.28515625" hidden="1" customWidth="1"/>
  </cols>
  <sheetData>
    <row r="1" spans="1:9" ht="103.5" customHeight="1" x14ac:dyDescent="0.25">
      <c r="B1" s="33" t="s">
        <v>121</v>
      </c>
      <c r="C1" s="33"/>
      <c r="D1" s="33"/>
      <c r="E1" s="34"/>
      <c r="F1" s="34"/>
      <c r="G1" s="34"/>
      <c r="H1" s="34"/>
      <c r="I1" s="34"/>
    </row>
    <row r="3" spans="1:9" s="15" customFormat="1" ht="18.75" x14ac:dyDescent="0.3">
      <c r="A3" s="35" t="s">
        <v>67</v>
      </c>
      <c r="B3" s="38"/>
      <c r="C3" s="38"/>
      <c r="D3" s="38"/>
      <c r="E3" s="38"/>
      <c r="F3" s="38"/>
      <c r="G3" s="38"/>
    </row>
    <row r="4" spans="1:9" s="15" customFormat="1" ht="18.75" x14ac:dyDescent="0.3">
      <c r="A4" s="35" t="s">
        <v>110</v>
      </c>
      <c r="B4" s="36"/>
      <c r="C4" s="36"/>
      <c r="D4" s="36"/>
      <c r="E4" s="36"/>
      <c r="F4" s="36"/>
      <c r="G4" s="36"/>
      <c r="H4" s="37"/>
    </row>
    <row r="5" spans="1:9" ht="15.75" x14ac:dyDescent="0.25">
      <c r="B5" s="1"/>
      <c r="C5" s="1"/>
      <c r="D5" s="1"/>
      <c r="G5" s="17" t="s">
        <v>54</v>
      </c>
    </row>
    <row r="6" spans="1:9" s="11" customFormat="1" ht="49.5" customHeight="1" x14ac:dyDescent="0.25">
      <c r="A6" s="10" t="s">
        <v>0</v>
      </c>
      <c r="B6" s="10" t="s">
        <v>1</v>
      </c>
      <c r="C6" s="16" t="s">
        <v>93</v>
      </c>
      <c r="D6" s="16" t="s">
        <v>111</v>
      </c>
      <c r="E6" s="16" t="s">
        <v>51</v>
      </c>
      <c r="F6" s="16" t="s">
        <v>53</v>
      </c>
      <c r="G6" s="16" t="s">
        <v>52</v>
      </c>
    </row>
    <row r="7" spans="1:9" x14ac:dyDescent="0.25">
      <c r="A7" s="3" t="s">
        <v>2</v>
      </c>
      <c r="B7" s="2" t="s">
        <v>18</v>
      </c>
      <c r="C7" s="8">
        <f>C8+C15+C18+C32+C39+C26</f>
        <v>4148700</v>
      </c>
      <c r="D7" s="8">
        <f>D8+D15+D18+D32+D39+D26</f>
        <v>4273110.01</v>
      </c>
      <c r="E7" s="8">
        <f>E8+E15+E18+E32</f>
        <v>3633000</v>
      </c>
      <c r="F7" s="8">
        <f>F8+F15+F18+F32</f>
        <v>2818000</v>
      </c>
      <c r="G7" s="8">
        <f>G8+G15+G18+G32</f>
        <v>2908000</v>
      </c>
    </row>
    <row r="8" spans="1:9" ht="16.5" customHeight="1" x14ac:dyDescent="0.25">
      <c r="A8" s="3" t="s">
        <v>3</v>
      </c>
      <c r="B8" s="4" t="s">
        <v>19</v>
      </c>
      <c r="C8" s="8">
        <f>C9</f>
        <v>364500</v>
      </c>
      <c r="D8" s="8">
        <f>D9</f>
        <v>376192.88</v>
      </c>
      <c r="E8" s="8">
        <f>E9</f>
        <v>197000</v>
      </c>
      <c r="F8" s="8">
        <f>F9</f>
        <v>206000</v>
      </c>
      <c r="G8" s="8">
        <f>G9</f>
        <v>218000</v>
      </c>
    </row>
    <row r="9" spans="1:9" x14ac:dyDescent="0.25">
      <c r="A9" s="3" t="s">
        <v>4</v>
      </c>
      <c r="B9" s="6" t="s">
        <v>20</v>
      </c>
      <c r="C9" s="12">
        <f>C10+C13+C14</f>
        <v>364500</v>
      </c>
      <c r="D9" s="12">
        <f>D10+D13+D14</f>
        <v>376192.88</v>
      </c>
      <c r="E9" s="12">
        <f>E10+E12</f>
        <v>197000</v>
      </c>
      <c r="F9" s="12">
        <f>F10+F12</f>
        <v>206000</v>
      </c>
      <c r="G9" s="12">
        <f>G10+G12</f>
        <v>218000</v>
      </c>
    </row>
    <row r="10" spans="1:9" ht="44.25" customHeight="1" x14ac:dyDescent="0.25">
      <c r="A10" s="3" t="s">
        <v>5</v>
      </c>
      <c r="B10" s="6" t="s">
        <v>114</v>
      </c>
      <c r="C10" s="12">
        <v>350000</v>
      </c>
      <c r="D10" s="12">
        <v>361061.26</v>
      </c>
      <c r="E10" s="12">
        <v>197000</v>
      </c>
      <c r="F10" s="12">
        <v>206000</v>
      </c>
      <c r="G10" s="12">
        <v>218000</v>
      </c>
    </row>
    <row r="11" spans="1:9" ht="63.75" hidden="1" customHeight="1" x14ac:dyDescent="0.25">
      <c r="A11" s="3" t="s">
        <v>66</v>
      </c>
      <c r="B11" s="6" t="s">
        <v>68</v>
      </c>
      <c r="C11" s="12">
        <v>0</v>
      </c>
      <c r="D11" s="12">
        <v>0</v>
      </c>
      <c r="E11" s="12"/>
      <c r="F11" s="12"/>
      <c r="G11" s="12"/>
    </row>
    <row r="12" spans="1:9" ht="48" hidden="1" customHeight="1" x14ac:dyDescent="0.25">
      <c r="A12" s="3" t="s">
        <v>43</v>
      </c>
      <c r="B12" s="6" t="s">
        <v>44</v>
      </c>
      <c r="C12" s="12">
        <v>0</v>
      </c>
      <c r="D12" s="12">
        <v>0</v>
      </c>
      <c r="E12" s="12"/>
      <c r="F12" s="12"/>
      <c r="G12" s="12"/>
    </row>
    <row r="13" spans="1:9" ht="48" customHeight="1" x14ac:dyDescent="0.25">
      <c r="A13" s="3" t="s">
        <v>66</v>
      </c>
      <c r="B13" s="6" t="s">
        <v>113</v>
      </c>
      <c r="C13" s="12">
        <v>4500</v>
      </c>
      <c r="D13" s="12">
        <v>4568.7299999999996</v>
      </c>
      <c r="E13" s="12"/>
      <c r="F13" s="12"/>
      <c r="G13" s="12"/>
    </row>
    <row r="14" spans="1:9" ht="48" customHeight="1" x14ac:dyDescent="0.25">
      <c r="A14" s="3" t="s">
        <v>43</v>
      </c>
      <c r="B14" s="6" t="s">
        <v>112</v>
      </c>
      <c r="C14" s="12">
        <v>10000</v>
      </c>
      <c r="D14" s="12">
        <v>10562.89</v>
      </c>
      <c r="E14" s="12"/>
      <c r="F14" s="12"/>
      <c r="G14" s="12"/>
    </row>
    <row r="15" spans="1:9" x14ac:dyDescent="0.25">
      <c r="A15" s="3" t="s">
        <v>6</v>
      </c>
      <c r="B15" s="4" t="s">
        <v>21</v>
      </c>
      <c r="C15" s="8">
        <f>C16</f>
        <v>1250000</v>
      </c>
      <c r="D15" s="8">
        <f>D16</f>
        <v>1289428.5</v>
      </c>
      <c r="E15" s="8">
        <f t="shared" ref="E15:G16" si="0">E16</f>
        <v>69000</v>
      </c>
      <c r="F15" s="8">
        <f t="shared" si="0"/>
        <v>72000</v>
      </c>
      <c r="G15" s="8">
        <f t="shared" si="0"/>
        <v>75000</v>
      </c>
    </row>
    <row r="16" spans="1:9" x14ac:dyDescent="0.25">
      <c r="A16" s="3" t="s">
        <v>8</v>
      </c>
      <c r="B16" s="6" t="s">
        <v>22</v>
      </c>
      <c r="C16" s="12">
        <f>C17</f>
        <v>1250000</v>
      </c>
      <c r="D16" s="12">
        <f>D17</f>
        <v>1289428.5</v>
      </c>
      <c r="E16" s="12">
        <f t="shared" si="0"/>
        <v>69000</v>
      </c>
      <c r="F16" s="12">
        <f t="shared" si="0"/>
        <v>72000</v>
      </c>
      <c r="G16" s="12">
        <f t="shared" si="0"/>
        <v>75000</v>
      </c>
    </row>
    <row r="17" spans="1:7" x14ac:dyDescent="0.25">
      <c r="A17" s="3" t="s">
        <v>42</v>
      </c>
      <c r="B17" s="6" t="s">
        <v>22</v>
      </c>
      <c r="C17" s="12">
        <v>1250000</v>
      </c>
      <c r="D17" s="12">
        <v>1289428.5</v>
      </c>
      <c r="E17" s="12">
        <v>69000</v>
      </c>
      <c r="F17" s="12">
        <v>72000</v>
      </c>
      <c r="G17" s="12">
        <v>75000</v>
      </c>
    </row>
    <row r="18" spans="1:7" x14ac:dyDescent="0.25">
      <c r="A18" s="3" t="s">
        <v>7</v>
      </c>
      <c r="B18" s="4" t="s">
        <v>23</v>
      </c>
      <c r="C18" s="8">
        <f>C19+C21</f>
        <v>2330000</v>
      </c>
      <c r="D18" s="8">
        <f>D19+D21</f>
        <v>2403208.62</v>
      </c>
      <c r="E18" s="8">
        <f>E19+E21</f>
        <v>3347000</v>
      </c>
      <c r="F18" s="8">
        <f>F19+F21</f>
        <v>2520000</v>
      </c>
      <c r="G18" s="8">
        <f>G19+G21</f>
        <v>2595000</v>
      </c>
    </row>
    <row r="19" spans="1:7" x14ac:dyDescent="0.25">
      <c r="A19" s="3" t="s">
        <v>9</v>
      </c>
      <c r="B19" s="6" t="s">
        <v>24</v>
      </c>
      <c r="C19" s="12">
        <f>C20</f>
        <v>600000</v>
      </c>
      <c r="D19" s="12">
        <f>D20</f>
        <v>627999.81000000006</v>
      </c>
      <c r="E19" s="12">
        <f>E20</f>
        <v>1188000</v>
      </c>
      <c r="F19" s="12">
        <f>F20</f>
        <v>540000</v>
      </c>
      <c r="G19" s="12">
        <f>G20</f>
        <v>588000</v>
      </c>
    </row>
    <row r="20" spans="1:7" ht="29.25" customHeight="1" x14ac:dyDescent="0.25">
      <c r="A20" s="3" t="s">
        <v>10</v>
      </c>
      <c r="B20" s="6" t="s">
        <v>25</v>
      </c>
      <c r="C20" s="12">
        <v>600000</v>
      </c>
      <c r="D20" s="12">
        <v>627999.81000000006</v>
      </c>
      <c r="E20" s="12">
        <v>1188000</v>
      </c>
      <c r="F20" s="12">
        <v>540000</v>
      </c>
      <c r="G20" s="12">
        <v>588000</v>
      </c>
    </row>
    <row r="21" spans="1:7" x14ac:dyDescent="0.25">
      <c r="A21" s="3" t="s">
        <v>11</v>
      </c>
      <c r="B21" s="4" t="s">
        <v>26</v>
      </c>
      <c r="C21" s="8">
        <f>C22+C24</f>
        <v>1730000</v>
      </c>
      <c r="D21" s="8">
        <f>D22+D24</f>
        <v>1775208.81</v>
      </c>
      <c r="E21" s="8">
        <f>E22+E24</f>
        <v>2159000</v>
      </c>
      <c r="F21" s="8">
        <f>F22+F24</f>
        <v>1980000</v>
      </c>
      <c r="G21" s="8">
        <f>G22+G24</f>
        <v>2007000</v>
      </c>
    </row>
    <row r="22" spans="1:7" x14ac:dyDescent="0.25">
      <c r="A22" s="3" t="s">
        <v>17</v>
      </c>
      <c r="B22" s="6" t="s">
        <v>27</v>
      </c>
      <c r="C22" s="12">
        <f>C23</f>
        <v>600000</v>
      </c>
      <c r="D22" s="12">
        <f>D23</f>
        <v>604280</v>
      </c>
      <c r="E22" s="12">
        <f>E23</f>
        <v>1295400</v>
      </c>
      <c r="F22" s="12">
        <f>F23</f>
        <v>1188000</v>
      </c>
      <c r="G22" s="12">
        <f>G23</f>
        <v>1205000</v>
      </c>
    </row>
    <row r="23" spans="1:7" ht="30.2" customHeight="1" x14ac:dyDescent="0.25">
      <c r="A23" s="3" t="s">
        <v>12</v>
      </c>
      <c r="B23" s="6" t="s">
        <v>28</v>
      </c>
      <c r="C23" s="12">
        <v>600000</v>
      </c>
      <c r="D23" s="12">
        <v>604280</v>
      </c>
      <c r="E23" s="12">
        <v>1295400</v>
      </c>
      <c r="F23" s="12">
        <v>1188000</v>
      </c>
      <c r="G23" s="12">
        <v>1205000</v>
      </c>
    </row>
    <row r="24" spans="1:7" x14ac:dyDescent="0.25">
      <c r="A24" s="3" t="s">
        <v>13</v>
      </c>
      <c r="B24" s="6" t="s">
        <v>29</v>
      </c>
      <c r="C24" s="12">
        <f>C25</f>
        <v>1130000</v>
      </c>
      <c r="D24" s="12">
        <f>D25</f>
        <v>1170928.81</v>
      </c>
      <c r="E24" s="12">
        <f>E25</f>
        <v>863600</v>
      </c>
      <c r="F24" s="12">
        <f>F25</f>
        <v>792000</v>
      </c>
      <c r="G24" s="12">
        <f>G25</f>
        <v>802000</v>
      </c>
    </row>
    <row r="25" spans="1:7" ht="33.75" customHeight="1" x14ac:dyDescent="0.25">
      <c r="A25" s="3" t="s">
        <v>14</v>
      </c>
      <c r="B25" s="6" t="s">
        <v>30</v>
      </c>
      <c r="C25" s="12">
        <v>1130000</v>
      </c>
      <c r="D25" s="12">
        <v>1170928.81</v>
      </c>
      <c r="E25" s="12">
        <v>863600</v>
      </c>
      <c r="F25" s="12">
        <v>792000</v>
      </c>
      <c r="G25" s="12">
        <v>802000</v>
      </c>
    </row>
    <row r="26" spans="1:7" ht="33.75" customHeight="1" x14ac:dyDescent="0.25">
      <c r="A26" s="24" t="s">
        <v>99</v>
      </c>
      <c r="B26" s="29" t="s">
        <v>98</v>
      </c>
      <c r="C26" s="8">
        <f>C27+C29</f>
        <v>182200</v>
      </c>
      <c r="D26" s="8">
        <f>D27+D29</f>
        <v>182200</v>
      </c>
      <c r="E26" s="12"/>
      <c r="F26" s="12"/>
      <c r="G26" s="12"/>
    </row>
    <row r="27" spans="1:7" ht="48" customHeight="1" x14ac:dyDescent="0.25">
      <c r="A27" s="24" t="s">
        <v>100</v>
      </c>
      <c r="B27" s="23" t="s">
        <v>108</v>
      </c>
      <c r="C27" s="12">
        <f>C28</f>
        <v>125200</v>
      </c>
      <c r="D27" s="12">
        <f>D28</f>
        <v>125200</v>
      </c>
      <c r="E27" s="12"/>
      <c r="F27" s="12"/>
      <c r="G27" s="12"/>
    </row>
    <row r="28" spans="1:7" ht="45" customHeight="1" x14ac:dyDescent="0.25">
      <c r="A28" s="24" t="s">
        <v>101</v>
      </c>
      <c r="B28" s="23" t="s">
        <v>107</v>
      </c>
      <c r="C28" s="12">
        <v>125200</v>
      </c>
      <c r="D28" s="12">
        <v>125200</v>
      </c>
      <c r="E28" s="12"/>
      <c r="F28" s="12"/>
      <c r="G28" s="12"/>
    </row>
    <row r="29" spans="1:7" ht="33.75" customHeight="1" x14ac:dyDescent="0.25">
      <c r="A29" s="24" t="s">
        <v>102</v>
      </c>
      <c r="B29" s="23" t="s">
        <v>109</v>
      </c>
      <c r="C29" s="12">
        <f>C30</f>
        <v>57000</v>
      </c>
      <c r="D29" s="12">
        <f>D30</f>
        <v>57000</v>
      </c>
      <c r="E29" s="12"/>
      <c r="F29" s="12"/>
      <c r="G29" s="12"/>
    </row>
    <row r="30" spans="1:7" ht="33.75" customHeight="1" x14ac:dyDescent="0.25">
      <c r="A30" s="24" t="s">
        <v>103</v>
      </c>
      <c r="B30" s="23" t="s">
        <v>106</v>
      </c>
      <c r="C30" s="12">
        <f>C31</f>
        <v>57000</v>
      </c>
      <c r="D30" s="12">
        <f>D31</f>
        <v>57000</v>
      </c>
      <c r="E30" s="12"/>
      <c r="F30" s="12"/>
      <c r="G30" s="12"/>
    </row>
    <row r="31" spans="1:7" ht="33.75" customHeight="1" x14ac:dyDescent="0.25">
      <c r="A31" s="24" t="s">
        <v>104</v>
      </c>
      <c r="B31" s="23" t="s">
        <v>105</v>
      </c>
      <c r="C31" s="12">
        <v>57000</v>
      </c>
      <c r="D31" s="12">
        <v>57000</v>
      </c>
      <c r="E31" s="12"/>
      <c r="F31" s="12"/>
      <c r="G31" s="12"/>
    </row>
    <row r="32" spans="1:7" ht="32.25" customHeight="1" x14ac:dyDescent="0.25">
      <c r="A32" s="20" t="s">
        <v>87</v>
      </c>
      <c r="B32" s="28" t="s">
        <v>83</v>
      </c>
      <c r="C32" s="27">
        <f>C36+C33</f>
        <v>22000</v>
      </c>
      <c r="D32" s="27">
        <f>D36+D33</f>
        <v>22080.01</v>
      </c>
      <c r="E32" s="8">
        <f>E36</f>
        <v>20000</v>
      </c>
      <c r="F32" s="8">
        <f>F36</f>
        <v>20000</v>
      </c>
      <c r="G32" s="8">
        <f>G36</f>
        <v>20000</v>
      </c>
    </row>
    <row r="33" spans="1:7" ht="32.25" customHeight="1" x14ac:dyDescent="0.25">
      <c r="A33" s="32" t="s">
        <v>118</v>
      </c>
      <c r="B33" s="31" t="s">
        <v>115</v>
      </c>
      <c r="C33" s="30">
        <v>0</v>
      </c>
      <c r="D33" s="12">
        <f>D34</f>
        <v>0.01</v>
      </c>
      <c r="E33" s="8"/>
      <c r="F33" s="8"/>
      <c r="G33" s="8"/>
    </row>
    <row r="34" spans="1:7" ht="32.25" customHeight="1" x14ac:dyDescent="0.25">
      <c r="A34" s="32" t="s">
        <v>119</v>
      </c>
      <c r="B34" s="31" t="s">
        <v>116</v>
      </c>
      <c r="C34" s="30">
        <v>0</v>
      </c>
      <c r="D34" s="12">
        <f>D35</f>
        <v>0.01</v>
      </c>
      <c r="E34" s="8"/>
      <c r="F34" s="8"/>
      <c r="G34" s="8"/>
    </row>
    <row r="35" spans="1:7" ht="48.75" customHeight="1" x14ac:dyDescent="0.25">
      <c r="A35" s="32" t="s">
        <v>120</v>
      </c>
      <c r="B35" s="31" t="s">
        <v>117</v>
      </c>
      <c r="C35" s="30">
        <v>0</v>
      </c>
      <c r="D35" s="12">
        <v>0.01</v>
      </c>
      <c r="E35" s="8"/>
      <c r="F35" s="8"/>
      <c r="G35" s="8"/>
    </row>
    <row r="36" spans="1:7" ht="48" customHeight="1" x14ac:dyDescent="0.25">
      <c r="A36" s="20" t="s">
        <v>86</v>
      </c>
      <c r="B36" s="26" t="s">
        <v>82</v>
      </c>
      <c r="C36" s="25">
        <f t="shared" ref="C36:G37" si="1">C37</f>
        <v>22000</v>
      </c>
      <c r="D36" s="14">
        <f t="shared" si="1"/>
        <v>22080</v>
      </c>
      <c r="E36" s="14">
        <f t="shared" si="1"/>
        <v>20000</v>
      </c>
      <c r="F36" s="14">
        <f t="shared" si="1"/>
        <v>20000</v>
      </c>
      <c r="G36" s="14">
        <f t="shared" si="1"/>
        <v>20000</v>
      </c>
    </row>
    <row r="37" spans="1:7" ht="60.75" customHeight="1" x14ac:dyDescent="0.25">
      <c r="A37" s="20" t="s">
        <v>85</v>
      </c>
      <c r="B37" s="26" t="s">
        <v>81</v>
      </c>
      <c r="C37" s="25">
        <f t="shared" si="1"/>
        <v>22000</v>
      </c>
      <c r="D37" s="14">
        <f t="shared" si="1"/>
        <v>22080</v>
      </c>
      <c r="E37" s="14">
        <f t="shared" si="1"/>
        <v>20000</v>
      </c>
      <c r="F37" s="14">
        <f t="shared" si="1"/>
        <v>20000</v>
      </c>
      <c r="G37" s="14">
        <f t="shared" si="1"/>
        <v>20000</v>
      </c>
    </row>
    <row r="38" spans="1:7" ht="57.75" customHeight="1" x14ac:dyDescent="0.25">
      <c r="A38" s="20" t="s">
        <v>84</v>
      </c>
      <c r="B38" s="26" t="s">
        <v>80</v>
      </c>
      <c r="C38" s="25">
        <v>22000</v>
      </c>
      <c r="D38" s="14">
        <v>22080</v>
      </c>
      <c r="E38" s="14">
        <v>20000</v>
      </c>
      <c r="F38" s="12">
        <v>20000</v>
      </c>
      <c r="G38" s="12">
        <v>20000</v>
      </c>
    </row>
    <row r="39" spans="1:7" ht="30" hidden="1" customHeight="1" x14ac:dyDescent="0.25">
      <c r="A39" s="20" t="s">
        <v>76</v>
      </c>
      <c r="B39" s="18" t="s">
        <v>72</v>
      </c>
      <c r="C39" s="21">
        <f t="shared" ref="C39:D41" si="2">C40</f>
        <v>0</v>
      </c>
      <c r="D39" s="21">
        <f t="shared" si="2"/>
        <v>0</v>
      </c>
      <c r="E39" s="14"/>
      <c r="F39" s="12"/>
      <c r="G39" s="12"/>
    </row>
    <row r="40" spans="1:7" ht="27.75" hidden="1" customHeight="1" x14ac:dyDescent="0.25">
      <c r="A40" s="20" t="s">
        <v>77</v>
      </c>
      <c r="B40" s="19" t="s">
        <v>73</v>
      </c>
      <c r="C40" s="14">
        <f t="shared" si="2"/>
        <v>0</v>
      </c>
      <c r="D40" s="14">
        <f t="shared" si="2"/>
        <v>0</v>
      </c>
      <c r="E40" s="14"/>
      <c r="F40" s="12"/>
      <c r="G40" s="12"/>
    </row>
    <row r="41" spans="1:7" ht="42" hidden="1" customHeight="1" x14ac:dyDescent="0.25">
      <c r="A41" s="20" t="s">
        <v>78</v>
      </c>
      <c r="B41" s="19" t="s">
        <v>74</v>
      </c>
      <c r="C41" s="14">
        <f t="shared" si="2"/>
        <v>0</v>
      </c>
      <c r="D41" s="14">
        <f t="shared" si="2"/>
        <v>0</v>
      </c>
      <c r="E41" s="14"/>
      <c r="F41" s="12"/>
      <c r="G41" s="12"/>
    </row>
    <row r="42" spans="1:7" ht="25.5" hidden="1" customHeight="1" x14ac:dyDescent="0.25">
      <c r="A42" s="20" t="s">
        <v>79</v>
      </c>
      <c r="B42" s="19" t="s">
        <v>75</v>
      </c>
      <c r="C42" s="14"/>
      <c r="D42" s="14"/>
      <c r="E42" s="14"/>
      <c r="F42" s="12"/>
      <c r="G42" s="12"/>
    </row>
    <row r="43" spans="1:7" ht="18.75" customHeight="1" x14ac:dyDescent="0.25">
      <c r="A43" s="3" t="s">
        <v>15</v>
      </c>
      <c r="B43" s="22" t="s">
        <v>31</v>
      </c>
      <c r="C43" s="9">
        <f>C44+C59+C62</f>
        <v>1663994.6</v>
      </c>
      <c r="D43" s="9">
        <f>D44+D59+D62</f>
        <v>1593114.6</v>
      </c>
      <c r="E43" s="9">
        <f>E44+E59</f>
        <v>4985313.8099999996</v>
      </c>
      <c r="F43" s="9">
        <f>F44+F59</f>
        <v>333262.59999999998</v>
      </c>
      <c r="G43" s="9">
        <f>G44+G59</f>
        <v>333262.59999999998</v>
      </c>
    </row>
    <row r="44" spans="1:7" ht="33" customHeight="1" x14ac:dyDescent="0.25">
      <c r="A44" s="3" t="s">
        <v>16</v>
      </c>
      <c r="B44" s="4" t="s">
        <v>32</v>
      </c>
      <c r="C44" s="9">
        <f>C45+C53+C56+C50</f>
        <v>1663994.6</v>
      </c>
      <c r="D44" s="9">
        <f>D45+D53+D56+D50</f>
        <v>1593114.6</v>
      </c>
      <c r="E44" s="9">
        <f>E45+E53+E56+E50</f>
        <v>4986432.26</v>
      </c>
      <c r="F44" s="9">
        <f>F45+F53+F56+F50</f>
        <v>333262.59999999998</v>
      </c>
      <c r="G44" s="9">
        <f>G45+G53+G56+G50</f>
        <v>333262.59999999998</v>
      </c>
    </row>
    <row r="45" spans="1:7" ht="21" hidden="1" customHeight="1" x14ac:dyDescent="0.25">
      <c r="A45" s="3" t="s">
        <v>55</v>
      </c>
      <c r="B45" s="6" t="s">
        <v>33</v>
      </c>
      <c r="C45" s="9">
        <f>C46+C48</f>
        <v>0</v>
      </c>
      <c r="D45" s="9">
        <f>D46+D48</f>
        <v>0</v>
      </c>
      <c r="E45" s="9">
        <f>E46+E48</f>
        <v>353700</v>
      </c>
      <c r="F45" s="9">
        <f>F46+F48</f>
        <v>135000</v>
      </c>
      <c r="G45" s="9">
        <f>G46+G48</f>
        <v>135000</v>
      </c>
    </row>
    <row r="46" spans="1:7" ht="18.75" hidden="1" customHeight="1" x14ac:dyDescent="0.25">
      <c r="A46" s="3" t="s">
        <v>70</v>
      </c>
      <c r="B46" s="6" t="s">
        <v>34</v>
      </c>
      <c r="C46" s="12">
        <f>C47</f>
        <v>0</v>
      </c>
      <c r="D46" s="12">
        <f>D47</f>
        <v>0</v>
      </c>
      <c r="E46" s="12">
        <f>E47</f>
        <v>125000</v>
      </c>
      <c r="F46" s="12">
        <f>F47</f>
        <v>135000</v>
      </c>
      <c r="G46" s="12">
        <f>G47</f>
        <v>135000</v>
      </c>
    </row>
    <row r="47" spans="1:7" ht="33" hidden="1" customHeight="1" x14ac:dyDescent="0.25">
      <c r="A47" s="3" t="s">
        <v>69</v>
      </c>
      <c r="B47" s="6" t="s">
        <v>71</v>
      </c>
      <c r="C47" s="12">
        <v>0</v>
      </c>
      <c r="D47" s="12">
        <v>0</v>
      </c>
      <c r="E47" s="12">
        <v>125000</v>
      </c>
      <c r="F47" s="12">
        <v>135000</v>
      </c>
      <c r="G47" s="12">
        <v>135000</v>
      </c>
    </row>
    <row r="48" spans="1:7" ht="18.75" hidden="1" customHeight="1" x14ac:dyDescent="0.25">
      <c r="A48" s="3" t="s">
        <v>56</v>
      </c>
      <c r="B48" s="6" t="s">
        <v>35</v>
      </c>
      <c r="C48" s="12">
        <f>C49</f>
        <v>0</v>
      </c>
      <c r="D48" s="12">
        <f>D49</f>
        <v>0</v>
      </c>
      <c r="E48" s="12">
        <f>E49</f>
        <v>228700</v>
      </c>
      <c r="F48" s="12">
        <f>F49</f>
        <v>0</v>
      </c>
      <c r="G48" s="12">
        <f>G49</f>
        <v>0</v>
      </c>
    </row>
    <row r="49" spans="1:7" ht="33" hidden="1" customHeight="1" x14ac:dyDescent="0.25">
      <c r="A49" s="3" t="s">
        <v>57</v>
      </c>
      <c r="B49" s="6" t="s">
        <v>36</v>
      </c>
      <c r="C49" s="12"/>
      <c r="D49" s="12"/>
      <c r="E49" s="12">
        <v>228700</v>
      </c>
      <c r="F49" s="12">
        <v>0</v>
      </c>
      <c r="G49" s="12">
        <v>0</v>
      </c>
    </row>
    <row r="50" spans="1:7" ht="31.5" hidden="1" customHeight="1" x14ac:dyDescent="0.25">
      <c r="A50" s="3" t="s">
        <v>61</v>
      </c>
      <c r="B50" s="4" t="s">
        <v>45</v>
      </c>
      <c r="C50" s="8">
        <f t="shared" ref="C50:G51" si="3">C51</f>
        <v>0</v>
      </c>
      <c r="D50" s="8">
        <f t="shared" si="3"/>
        <v>0</v>
      </c>
      <c r="E50" s="8">
        <f t="shared" si="3"/>
        <v>156386.65</v>
      </c>
      <c r="F50" s="8">
        <f t="shared" si="3"/>
        <v>0</v>
      </c>
      <c r="G50" s="8">
        <f t="shared" si="3"/>
        <v>0</v>
      </c>
    </row>
    <row r="51" spans="1:7" ht="31.5" hidden="1" customHeight="1" x14ac:dyDescent="0.25">
      <c r="A51" s="3" t="s">
        <v>62</v>
      </c>
      <c r="B51" s="6" t="s">
        <v>46</v>
      </c>
      <c r="C51" s="12">
        <f t="shared" si="3"/>
        <v>0</v>
      </c>
      <c r="D51" s="12">
        <f t="shared" si="3"/>
        <v>0</v>
      </c>
      <c r="E51" s="12">
        <f t="shared" si="3"/>
        <v>156386.65</v>
      </c>
      <c r="F51" s="12">
        <f t="shared" si="3"/>
        <v>0</v>
      </c>
      <c r="G51" s="12">
        <f t="shared" si="3"/>
        <v>0</v>
      </c>
    </row>
    <row r="52" spans="1:7" ht="31.5" hidden="1" customHeight="1" x14ac:dyDescent="0.25">
      <c r="A52" s="3" t="s">
        <v>63</v>
      </c>
      <c r="B52" s="6" t="s">
        <v>46</v>
      </c>
      <c r="C52" s="12">
        <v>0</v>
      </c>
      <c r="D52" s="12">
        <v>0</v>
      </c>
      <c r="E52" s="12">
        <v>156386.65</v>
      </c>
      <c r="F52" s="12">
        <v>0</v>
      </c>
      <c r="G52" s="12">
        <v>0</v>
      </c>
    </row>
    <row r="53" spans="1:7" ht="21" customHeight="1" x14ac:dyDescent="0.25">
      <c r="A53" s="3" t="s">
        <v>89</v>
      </c>
      <c r="B53" s="19" t="s">
        <v>37</v>
      </c>
      <c r="C53" s="9">
        <f>C54</f>
        <v>345446</v>
      </c>
      <c r="D53" s="9">
        <f>D54</f>
        <v>345446</v>
      </c>
      <c r="E53" s="9">
        <f t="shared" ref="E53:G54" si="4">E54</f>
        <v>198262.6</v>
      </c>
      <c r="F53" s="9">
        <f t="shared" si="4"/>
        <v>198262.6</v>
      </c>
      <c r="G53" s="9">
        <f t="shared" si="4"/>
        <v>198262.6</v>
      </c>
    </row>
    <row r="54" spans="1:7" ht="28.5" customHeight="1" x14ac:dyDescent="0.25">
      <c r="A54" s="3" t="s">
        <v>90</v>
      </c>
      <c r="B54" s="19" t="s">
        <v>88</v>
      </c>
      <c r="C54" s="12">
        <f>C55</f>
        <v>345446</v>
      </c>
      <c r="D54" s="12">
        <f>D55</f>
        <v>345446</v>
      </c>
      <c r="E54" s="12">
        <f t="shared" si="4"/>
        <v>198262.6</v>
      </c>
      <c r="F54" s="12">
        <f t="shared" si="4"/>
        <v>198262.6</v>
      </c>
      <c r="G54" s="12">
        <f t="shared" si="4"/>
        <v>198262.6</v>
      </c>
    </row>
    <row r="55" spans="1:7" ht="29.25" customHeight="1" x14ac:dyDescent="0.25">
      <c r="A55" s="3" t="s">
        <v>91</v>
      </c>
      <c r="B55" s="19" t="s">
        <v>92</v>
      </c>
      <c r="C55" s="12">
        <v>345446</v>
      </c>
      <c r="D55" s="12">
        <v>345446</v>
      </c>
      <c r="E55" s="12">
        <v>198262.6</v>
      </c>
      <c r="F55" s="12">
        <v>198262.6</v>
      </c>
      <c r="G55" s="12">
        <v>198262.6</v>
      </c>
    </row>
    <row r="56" spans="1:7" ht="15.75" customHeight="1" x14ac:dyDescent="0.25">
      <c r="A56" s="3" t="s">
        <v>58</v>
      </c>
      <c r="B56" s="4" t="s">
        <v>38</v>
      </c>
      <c r="C56" s="8">
        <f>C57</f>
        <v>1318548.6000000001</v>
      </c>
      <c r="D56" s="8">
        <f>D57</f>
        <v>1247668.6000000001</v>
      </c>
      <c r="E56" s="8">
        <f t="shared" ref="E56:G57" si="5">E57</f>
        <v>4278083.01</v>
      </c>
      <c r="F56" s="8">
        <f t="shared" si="5"/>
        <v>0</v>
      </c>
      <c r="G56" s="8">
        <f t="shared" si="5"/>
        <v>0</v>
      </c>
    </row>
    <row r="57" spans="1:7" ht="46.5" customHeight="1" x14ac:dyDescent="0.25">
      <c r="A57" s="3" t="s">
        <v>59</v>
      </c>
      <c r="B57" s="7" t="s">
        <v>39</v>
      </c>
      <c r="C57" s="12">
        <f>C58</f>
        <v>1318548.6000000001</v>
      </c>
      <c r="D57" s="12">
        <f>D58</f>
        <v>1247668.6000000001</v>
      </c>
      <c r="E57" s="12">
        <f t="shared" si="5"/>
        <v>4278083.01</v>
      </c>
      <c r="F57" s="8">
        <f t="shared" si="5"/>
        <v>0</v>
      </c>
      <c r="G57" s="8">
        <f t="shared" si="5"/>
        <v>0</v>
      </c>
    </row>
    <row r="58" spans="1:7" ht="48" customHeight="1" x14ac:dyDescent="0.25">
      <c r="A58" s="3" t="s">
        <v>60</v>
      </c>
      <c r="B58" s="7" t="s">
        <v>40</v>
      </c>
      <c r="C58" s="13">
        <v>1318548.6000000001</v>
      </c>
      <c r="D58" s="13">
        <v>1247668.6000000001</v>
      </c>
      <c r="E58" s="13">
        <v>4278083.01</v>
      </c>
      <c r="F58" s="13">
        <v>0</v>
      </c>
      <c r="G58" s="12">
        <v>0</v>
      </c>
    </row>
    <row r="59" spans="1:7" ht="30" hidden="1" customHeight="1" x14ac:dyDescent="0.25">
      <c r="A59" s="3" t="s">
        <v>48</v>
      </c>
      <c r="B59" s="2" t="s">
        <v>47</v>
      </c>
      <c r="C59" s="9">
        <f t="shared" ref="C59:G60" si="6">C60</f>
        <v>0</v>
      </c>
      <c r="D59" s="9">
        <f t="shared" si="6"/>
        <v>0</v>
      </c>
      <c r="E59" s="9">
        <f t="shared" si="6"/>
        <v>-1118.45</v>
      </c>
      <c r="F59" s="9">
        <f t="shared" si="6"/>
        <v>0</v>
      </c>
      <c r="G59" s="9">
        <f t="shared" si="6"/>
        <v>0</v>
      </c>
    </row>
    <row r="60" spans="1:7" ht="33" hidden="1" customHeight="1" x14ac:dyDescent="0.25">
      <c r="A60" s="3" t="s">
        <v>65</v>
      </c>
      <c r="B60" s="7" t="s">
        <v>49</v>
      </c>
      <c r="C60" s="13">
        <f t="shared" si="6"/>
        <v>0</v>
      </c>
      <c r="D60" s="13">
        <f t="shared" si="6"/>
        <v>0</v>
      </c>
      <c r="E60" s="13">
        <f t="shared" si="6"/>
        <v>-1118.45</v>
      </c>
      <c r="F60" s="13">
        <f t="shared" si="6"/>
        <v>0</v>
      </c>
      <c r="G60" s="13">
        <f t="shared" si="6"/>
        <v>0</v>
      </c>
    </row>
    <row r="61" spans="1:7" ht="36" hidden="1" customHeight="1" x14ac:dyDescent="0.25">
      <c r="A61" s="3" t="s">
        <v>64</v>
      </c>
      <c r="B61" s="7" t="s">
        <v>50</v>
      </c>
      <c r="C61" s="13"/>
      <c r="D61" s="13"/>
      <c r="E61" s="13">
        <v>-1118.45</v>
      </c>
      <c r="F61" s="13">
        <v>0</v>
      </c>
      <c r="G61" s="12">
        <v>0</v>
      </c>
    </row>
    <row r="62" spans="1:7" ht="60.75" hidden="1" customHeight="1" x14ac:dyDescent="0.25">
      <c r="A62" s="3" t="s">
        <v>96</v>
      </c>
      <c r="B62" s="7" t="s">
        <v>94</v>
      </c>
      <c r="C62" s="13">
        <v>0</v>
      </c>
      <c r="D62" s="13">
        <f>D63</f>
        <v>0</v>
      </c>
      <c r="E62" s="13"/>
      <c r="F62" s="13"/>
      <c r="G62" s="12"/>
    </row>
    <row r="63" spans="1:7" ht="70.5" hidden="1" customHeight="1" x14ac:dyDescent="0.25">
      <c r="A63" s="3" t="s">
        <v>97</v>
      </c>
      <c r="B63" s="7" t="s">
        <v>95</v>
      </c>
      <c r="C63" s="13">
        <v>0</v>
      </c>
      <c r="D63" s="13">
        <v>0</v>
      </c>
      <c r="E63" s="13"/>
      <c r="F63" s="13"/>
      <c r="G63" s="12"/>
    </row>
    <row r="64" spans="1:7" ht="20.25" customHeight="1" x14ac:dyDescent="0.25">
      <c r="A64" s="5"/>
      <c r="B64" s="2" t="s">
        <v>41</v>
      </c>
      <c r="C64" s="9">
        <f>C43+C7</f>
        <v>5812694.5999999996</v>
      </c>
      <c r="D64" s="9">
        <f>D43+D7</f>
        <v>5866224.6099999994</v>
      </c>
      <c r="E64" s="9">
        <f>E43+E7</f>
        <v>8618313.8099999987</v>
      </c>
      <c r="F64" s="9">
        <f>F43+F7</f>
        <v>3151262.6</v>
      </c>
      <c r="G64" s="9">
        <f>G43+G7</f>
        <v>3241262.6</v>
      </c>
    </row>
  </sheetData>
  <mergeCells count="3">
    <mergeCell ref="B1:I1"/>
    <mergeCell ref="A4:H4"/>
    <mergeCell ref="A3:G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2025-05-28T14:38:54Z</dcterms:modified>
</cp:coreProperties>
</file>